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Лист3!$A$1:$R$33</definedName>
  </definedNames>
  <calcPr calcId="114210"/>
</workbook>
</file>

<file path=xl/calcChain.xml><?xml version="1.0" encoding="utf-8"?>
<calcChain xmlns="http://schemas.openxmlformats.org/spreadsheetml/2006/main">
  <c r="K31" i="3"/>
  <c r="K32"/>
  <c r="H31"/>
  <c r="F31"/>
  <c r="C31"/>
  <c r="C23"/>
  <c r="D23"/>
  <c r="E23"/>
  <c r="F23"/>
  <c r="F32"/>
  <c r="H23"/>
  <c r="E32"/>
  <c r="G32"/>
  <c r="H32"/>
  <c r="I32"/>
  <c r="M28"/>
  <c r="L31"/>
  <c r="L32"/>
  <c r="M19"/>
  <c r="M23"/>
  <c r="M32"/>
  <c r="N32"/>
  <c r="O31"/>
  <c r="O32"/>
  <c r="P23"/>
  <c r="P32"/>
  <c r="Q31"/>
  <c r="Q32"/>
  <c r="D32"/>
  <c r="M30"/>
  <c r="H30"/>
  <c r="M29"/>
  <c r="H29"/>
  <c r="H28"/>
  <c r="H27"/>
  <c r="H26"/>
  <c r="M27"/>
  <c r="M26"/>
  <c r="M25"/>
  <c r="H25"/>
  <c r="I31"/>
  <c r="M31"/>
  <c r="N31"/>
  <c r="P31"/>
  <c r="D31"/>
  <c r="C29"/>
  <c r="C30"/>
  <c r="C28"/>
  <c r="C27"/>
  <c r="C26"/>
  <c r="C25"/>
  <c r="N23"/>
  <c r="O23"/>
  <c r="Q23"/>
  <c r="K23"/>
  <c r="L23"/>
  <c r="J23"/>
  <c r="I23"/>
  <c r="G23"/>
  <c r="M10"/>
  <c r="M11"/>
  <c r="M12"/>
  <c r="M13"/>
  <c r="M14"/>
  <c r="M15"/>
  <c r="M16"/>
  <c r="M17"/>
  <c r="M18"/>
  <c r="M20"/>
  <c r="M21"/>
  <c r="M22"/>
  <c r="M9"/>
  <c r="H10"/>
  <c r="H11"/>
  <c r="H12"/>
  <c r="H13"/>
  <c r="H14"/>
  <c r="H15"/>
  <c r="H16"/>
  <c r="H17"/>
  <c r="H18"/>
  <c r="H19"/>
  <c r="H20"/>
  <c r="H21"/>
  <c r="H22"/>
  <c r="C10"/>
  <c r="C11"/>
  <c r="C12"/>
  <c r="C13"/>
  <c r="C14"/>
  <c r="C15"/>
  <c r="C16"/>
  <c r="C17"/>
  <c r="C18"/>
  <c r="C19"/>
  <c r="C20"/>
  <c r="C21"/>
  <c r="C22"/>
  <c r="H9"/>
  <c r="C9"/>
  <c r="M8"/>
  <c r="H8"/>
  <c r="C8"/>
  <c r="C32"/>
</calcChain>
</file>

<file path=xl/sharedStrings.xml><?xml version="1.0" encoding="utf-8"?>
<sst xmlns="http://schemas.openxmlformats.org/spreadsheetml/2006/main" count="73" uniqueCount="63">
  <si>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</si>
  <si>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</si>
  <si>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</si>
  <si>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</si>
  <si>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</si>
  <si>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</si>
  <si>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</si>
  <si>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</si>
  <si>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</si>
  <si>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</si>
  <si>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</si>
  <si>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</si>
  <si>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</si>
  <si>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</si>
  <si>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</si>
  <si>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</si>
  <si>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</si>
  <si>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</si>
  <si>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</si>
  <si>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</si>
  <si>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</si>
  <si>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</si>
  <si>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</si>
  <si>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</si>
  <si>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</si>
  <si>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</si>
  <si>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</si>
  <si>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Руководитель ___________________  Е.В. Булыгина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</si>
  <si>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</si>
  <si>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</si>
  <si>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</si>
  <si>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</si>
  <si>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</si>
  <si>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</si>
  <si>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</si>
  <si>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</si>
  <si>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</si>
  <si>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</si>
  <si>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</si>
  <si>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</si>
  <si>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</si>
  <si>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</si>
  <si>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</si>
  <si>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</si>
  <si>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</si>
  <si>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</si>
  <si>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</si>
  <si>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</si>
  <si>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</si>
  <si>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</si>
  <si>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</si>
  <si>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</si>
  <si>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</si>
  <si>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</si>
  <si>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</si>
  <si>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</si>
  <si>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</si>
  <si>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</si>
  <si>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</si>
  <si>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</si>
  <si>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«Укрепление межнационального и межконфессионального согласия, профилактика экстремизма в городе Пыть-Яхе» за 3 квартал 2019</t>
  </si>
  <si>
    <t>Заключены муниципальные контракты: от 15.07.2019 № 92 на изготовление  блокнотов и календарей  "Профилактика эксьонмизма"-16,38 тыс. руб. , от 19.06.2019 № 78 на изготовление банера - 13,0 тыс. руб., от 19.06.2019 № 77 на изготовление листовок- 10,6 тыс. руб.</t>
  </si>
  <si>
    <t xml:space="preserve">Заключены муниципальные контракты: от 19.06.2019 № 78 на изготовление банера - 13,0 тыс. руб., от 19.06.2019 № 77 на изготовление листовок- 10,6 тыс. руб.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</si>
</sst>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13" fillId="2" borderId="1" xfId="0" applyNumberFormat="1" applyFont="1" applyFill="1" applyBorder="1" applyAlignment="1" applyProtection="1">
      <alignment vertical="center"/>
      <protection hidden="1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 vertical="center" wrapText="1"/>
      <protection locked="0"/>
    </xf>
    <xf numFmtId="0" fontId="8" fillId="5" borderId="4" xfId="0" applyFont="1" applyFill="1" applyBorder="1" applyAlignment="1" applyProtection="1">
      <alignment horizontal="left" vertical="center" wrapText="1"/>
      <protection locked="0"/>
    </xf>
    <xf numFmtId="0" fontId="8" fillId="5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18" sqref="R18"/>
    </sheetView>
  </sheetViews>
  <sheetFormatPr defaultRowHeight="11.25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s="2" customFormat="1" ht="66" customHeight="1">
      <c r="A2" s="45" t="s">
        <v>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4.45" customHeight="1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>
      <c r="A4" s="51" t="s">
        <v>24</v>
      </c>
      <c r="B4" s="34" t="s">
        <v>3</v>
      </c>
      <c r="C4" s="35" t="s">
        <v>4</v>
      </c>
      <c r="D4" s="35"/>
      <c r="E4" s="35"/>
      <c r="F4" s="35"/>
      <c r="G4" s="35"/>
      <c r="H4" s="35" t="s">
        <v>5</v>
      </c>
      <c r="I4" s="35"/>
      <c r="J4" s="35"/>
      <c r="K4" s="35"/>
      <c r="L4" s="35"/>
      <c r="M4" s="35" t="s">
        <v>6</v>
      </c>
      <c r="N4" s="35"/>
      <c r="O4" s="35"/>
      <c r="P4" s="35"/>
      <c r="Q4" s="35"/>
      <c r="R4" s="46">
        <v>80</v>
      </c>
    </row>
    <row r="5" spans="1:18" s="7" customFormat="1" ht="66.75" customHeight="1">
      <c r="A5" s="51"/>
      <c r="B5" s="34"/>
      <c r="C5" s="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47"/>
    </row>
    <row r="6" spans="1:18" s="7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49.5" customHeight="1">
      <c r="A7" s="48" t="s">
        <v>28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</row>
    <row r="8" spans="1:18" s="12" customFormat="1" ht="133.5" customHeight="1">
      <c r="A8" s="9" t="s">
        <v>10</v>
      </c>
      <c r="B8" s="10" t="s">
        <v>39</v>
      </c>
      <c r="C8" s="24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0">
        <f>I8+J8+K8+L8</f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>
      <c r="A9" s="26" t="s">
        <v>11</v>
      </c>
      <c r="B9" s="27" t="s">
        <v>40</v>
      </c>
      <c r="C9" s="24">
        <f>D9+E9+F9+G9</f>
        <v>10</v>
      </c>
      <c r="D9" s="11">
        <v>0</v>
      </c>
      <c r="E9" s="11">
        <v>0</v>
      </c>
      <c r="F9" s="11">
        <v>10</v>
      </c>
      <c r="G9" s="11">
        <v>0</v>
      </c>
      <c r="H9" s="23">
        <f>I9+J9+K9+L9</f>
        <v>10</v>
      </c>
      <c r="I9" s="11">
        <v>0</v>
      </c>
      <c r="J9" s="11">
        <v>0</v>
      </c>
      <c r="K9" s="11">
        <v>10</v>
      </c>
      <c r="L9" s="11">
        <v>0</v>
      </c>
      <c r="M9" s="23">
        <f>N9+O9+P9+Q9</f>
        <v>0</v>
      </c>
      <c r="N9" s="11">
        <v>0</v>
      </c>
      <c r="O9" s="11">
        <v>0</v>
      </c>
      <c r="P9" s="11">
        <v>0</v>
      </c>
      <c r="Q9" s="11">
        <v>0</v>
      </c>
      <c r="R9" s="26"/>
    </row>
    <row r="10" spans="1:18" s="28" customFormat="1" ht="128.25" customHeight="1">
      <c r="A10" s="26" t="s">
        <v>12</v>
      </c>
      <c r="B10" s="27" t="s">
        <v>41</v>
      </c>
      <c r="C10" s="24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0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>
      <c r="A11" s="26" t="s">
        <v>17</v>
      </c>
      <c r="B11" s="27" t="s">
        <v>42</v>
      </c>
      <c r="C11" s="24">
        <f t="shared" si="0"/>
        <v>20</v>
      </c>
      <c r="D11" s="11">
        <v>0</v>
      </c>
      <c r="E11" s="11">
        <v>0</v>
      </c>
      <c r="F11" s="11">
        <v>20</v>
      </c>
      <c r="G11" s="11">
        <v>0</v>
      </c>
      <c r="H11" s="23">
        <f t="shared" si="1"/>
        <v>20</v>
      </c>
      <c r="I11" s="11">
        <v>0</v>
      </c>
      <c r="J11" s="11">
        <v>0</v>
      </c>
      <c r="K11" s="11">
        <v>20</v>
      </c>
      <c r="L11" s="11">
        <v>0</v>
      </c>
      <c r="M11" s="23">
        <f t="shared" si="2"/>
        <v>0</v>
      </c>
      <c r="N11" s="11">
        <v>0</v>
      </c>
      <c r="O11" s="11">
        <v>0</v>
      </c>
      <c r="P11" s="11">
        <v>0</v>
      </c>
      <c r="Q11" s="11">
        <v>0</v>
      </c>
      <c r="R11" s="26"/>
    </row>
    <row r="12" spans="1:18" s="28" customFormat="1" ht="72" customHeight="1">
      <c r="A12" s="26" t="s">
        <v>18</v>
      </c>
      <c r="B12" s="27" t="s">
        <v>43</v>
      </c>
      <c r="C12" s="24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0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>
      <c r="A13" s="15" t="s">
        <v>19</v>
      </c>
      <c r="B13" s="10" t="s">
        <v>44</v>
      </c>
      <c r="C13" s="24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23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>
      <c r="A14" s="29" t="s">
        <v>0</v>
      </c>
      <c r="B14" s="27" t="s">
        <v>45</v>
      </c>
      <c r="C14" s="24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0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>
      <c r="A15" s="32" t="s">
        <v>26</v>
      </c>
      <c r="B15" s="27" t="s">
        <v>46</v>
      </c>
      <c r="C15" s="24">
        <f t="shared" si="0"/>
        <v>10</v>
      </c>
      <c r="D15" s="11">
        <v>0</v>
      </c>
      <c r="E15" s="11">
        <v>0</v>
      </c>
      <c r="F15" s="11">
        <v>10</v>
      </c>
      <c r="G15" s="11">
        <v>0</v>
      </c>
      <c r="H15" s="23">
        <f t="shared" si="1"/>
        <v>10</v>
      </c>
      <c r="I15" s="11">
        <v>0</v>
      </c>
      <c r="J15" s="11">
        <v>0</v>
      </c>
      <c r="K15" s="11">
        <v>10</v>
      </c>
      <c r="L15" s="11">
        <v>0</v>
      </c>
      <c r="M15" s="23">
        <f t="shared" si="2"/>
        <v>0</v>
      </c>
      <c r="N15" s="11">
        <v>0</v>
      </c>
      <c r="O15" s="11">
        <v>0</v>
      </c>
      <c r="P15" s="11">
        <v>0</v>
      </c>
      <c r="Q15" s="11">
        <v>0</v>
      </c>
      <c r="R15" s="26"/>
    </row>
    <row r="16" spans="1:18" s="28" customFormat="1" ht="55.5" customHeight="1">
      <c r="A16" s="29" t="s">
        <v>29</v>
      </c>
      <c r="B16" s="27" t="s">
        <v>47</v>
      </c>
      <c r="C16" s="24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0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>
      <c r="A17" s="29" t="s">
        <v>30</v>
      </c>
      <c r="B17" s="27" t="s">
        <v>48</v>
      </c>
      <c r="C17" s="24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23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23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>
      <c r="A18" s="15" t="s">
        <v>31</v>
      </c>
      <c r="B18" s="10" t="s">
        <v>49</v>
      </c>
      <c r="C18" s="24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0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6" customHeight="1">
      <c r="A19" s="15" t="s">
        <v>32</v>
      </c>
      <c r="B19" s="10" t="s">
        <v>50</v>
      </c>
      <c r="C19" s="24">
        <f t="shared" si="0"/>
        <v>40</v>
      </c>
      <c r="D19" s="11">
        <v>0</v>
      </c>
      <c r="E19" s="11">
        <v>0</v>
      </c>
      <c r="F19" s="11">
        <v>40</v>
      </c>
      <c r="G19" s="11">
        <v>0</v>
      </c>
      <c r="H19" s="23">
        <f t="shared" si="1"/>
        <v>40</v>
      </c>
      <c r="I19" s="11">
        <v>0</v>
      </c>
      <c r="J19" s="11">
        <v>0</v>
      </c>
      <c r="K19" s="11">
        <v>40</v>
      </c>
      <c r="L19" s="11">
        <v>0</v>
      </c>
      <c r="M19" s="23">
        <f t="shared" si="2"/>
        <v>23.6</v>
      </c>
      <c r="N19" s="11">
        <v>0</v>
      </c>
      <c r="O19" s="11">
        <v>0</v>
      </c>
      <c r="P19" s="11">
        <v>23.6</v>
      </c>
      <c r="Q19" s="11">
        <v>0</v>
      </c>
      <c r="R19" s="33" t="s">
        <v>62</v>
      </c>
    </row>
    <row r="20" spans="1:18" s="12" customFormat="1" ht="99.75" customHeight="1">
      <c r="A20" s="15" t="s">
        <v>33</v>
      </c>
      <c r="B20" s="10" t="s">
        <v>51</v>
      </c>
      <c r="C20" s="24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0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>
      <c r="A21" s="15" t="s">
        <v>34</v>
      </c>
      <c r="B21" s="10" t="s">
        <v>52</v>
      </c>
      <c r="C21" s="24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23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23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>
      <c r="A22" s="15" t="s">
        <v>35</v>
      </c>
      <c r="B22" s="10" t="s">
        <v>53</v>
      </c>
      <c r="C22" s="24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0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>
      <c r="A23" s="36" t="s">
        <v>1</v>
      </c>
      <c r="B23" s="36"/>
      <c r="C23" s="23">
        <f t="shared" ref="C23:L23" si="3">SUM(C8:C22)</f>
        <v>80</v>
      </c>
      <c r="D23" s="23">
        <f t="shared" si="3"/>
        <v>0</v>
      </c>
      <c r="E23" s="23">
        <f t="shared" si="3"/>
        <v>0</v>
      </c>
      <c r="F23" s="23">
        <f t="shared" si="3"/>
        <v>80</v>
      </c>
      <c r="G23" s="23">
        <f t="shared" si="3"/>
        <v>0</v>
      </c>
      <c r="H23" s="23">
        <f t="shared" si="3"/>
        <v>80</v>
      </c>
      <c r="I23" s="23">
        <f t="shared" si="3"/>
        <v>0</v>
      </c>
      <c r="J23" s="23">
        <f t="shared" si="3"/>
        <v>0</v>
      </c>
      <c r="K23" s="23">
        <f t="shared" si="3"/>
        <v>80</v>
      </c>
      <c r="L23" s="23">
        <f t="shared" si="3"/>
        <v>0</v>
      </c>
      <c r="M23" s="23">
        <f>SUM(M8:M22)</f>
        <v>23.6</v>
      </c>
      <c r="N23" s="23">
        <f>SUM(N8:N22)</f>
        <v>0</v>
      </c>
      <c r="O23" s="23">
        <f>SUM(O8:O22)</f>
        <v>0</v>
      </c>
      <c r="P23" s="23">
        <f>SUM(P8:P22)</f>
        <v>23.6</v>
      </c>
      <c r="Q23" s="23">
        <f>SUM(Q8:Q22)</f>
        <v>0</v>
      </c>
      <c r="R23" s="13"/>
    </row>
    <row r="24" spans="1:18" s="2" customFormat="1" ht="38.25" customHeight="1">
      <c r="A24" s="42" t="s">
        <v>38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4"/>
    </row>
    <row r="25" spans="1:18" ht="107.25" customHeight="1">
      <c r="A25" s="9" t="s">
        <v>13</v>
      </c>
      <c r="B25" s="10" t="s">
        <v>54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>
      <c r="A26" s="26" t="s">
        <v>14</v>
      </c>
      <c r="B26" s="27" t="s">
        <v>55</v>
      </c>
      <c r="C26" s="24">
        <f t="shared" si="4"/>
        <v>0</v>
      </c>
      <c r="D26" s="11">
        <v>0</v>
      </c>
      <c r="E26" s="11">
        <v>0</v>
      </c>
      <c r="F26" s="11">
        <v>0</v>
      </c>
      <c r="G26" s="11">
        <v>0</v>
      </c>
      <c r="H26" s="23">
        <f t="shared" si="5"/>
        <v>0</v>
      </c>
      <c r="I26" s="11">
        <v>0</v>
      </c>
      <c r="J26" s="11">
        <v>0</v>
      </c>
      <c r="K26" s="11">
        <v>0</v>
      </c>
      <c r="L26" s="11">
        <v>0</v>
      </c>
      <c r="M26" s="23">
        <f t="shared" si="6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>
      <c r="A27" s="9" t="s">
        <v>15</v>
      </c>
      <c r="B27" s="10" t="s">
        <v>56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>
      <c r="A28" s="9" t="s">
        <v>16</v>
      </c>
      <c r="B28" s="10" t="s">
        <v>57</v>
      </c>
      <c r="C28" s="24">
        <f t="shared" si="4"/>
        <v>40</v>
      </c>
      <c r="D28" s="11">
        <v>0</v>
      </c>
      <c r="E28" s="11">
        <v>0</v>
      </c>
      <c r="F28" s="11">
        <v>40</v>
      </c>
      <c r="G28" s="11">
        <v>0</v>
      </c>
      <c r="H28" s="23">
        <f t="shared" si="5"/>
        <v>40</v>
      </c>
      <c r="I28" s="11">
        <v>0</v>
      </c>
      <c r="J28" s="11">
        <v>0</v>
      </c>
      <c r="K28" s="11">
        <v>40</v>
      </c>
      <c r="L28" s="11">
        <v>0</v>
      </c>
      <c r="M28" s="23">
        <f t="shared" si="6"/>
        <v>39.979999999999997</v>
      </c>
      <c r="N28" s="11">
        <v>0</v>
      </c>
      <c r="O28" s="11">
        <v>0</v>
      </c>
      <c r="P28" s="11">
        <v>39.979999999999997</v>
      </c>
      <c r="Q28" s="11">
        <v>0</v>
      </c>
      <c r="R28" s="33" t="s">
        <v>61</v>
      </c>
    </row>
    <row r="29" spans="1:18" ht="122.25" customHeight="1">
      <c r="A29" s="31" t="s">
        <v>36</v>
      </c>
      <c r="B29" s="10" t="s">
        <v>58</v>
      </c>
      <c r="C29" s="24">
        <f t="shared" si="4"/>
        <v>40</v>
      </c>
      <c r="D29" s="11">
        <v>0</v>
      </c>
      <c r="E29" s="11">
        <v>0</v>
      </c>
      <c r="F29" s="11">
        <v>40</v>
      </c>
      <c r="G29" s="11">
        <v>0</v>
      </c>
      <c r="H29" s="23">
        <f t="shared" si="5"/>
        <v>40</v>
      </c>
      <c r="I29" s="11">
        <v>0</v>
      </c>
      <c r="J29" s="11">
        <v>0</v>
      </c>
      <c r="K29" s="11">
        <v>40</v>
      </c>
      <c r="L29" s="11">
        <v>0</v>
      </c>
      <c r="M29" s="23">
        <f t="shared" si="6"/>
        <v>0</v>
      </c>
      <c r="N29" s="11">
        <v>0</v>
      </c>
      <c r="O29" s="11">
        <v>0</v>
      </c>
      <c r="P29" s="11">
        <v>0</v>
      </c>
      <c r="Q29" s="11">
        <v>0</v>
      </c>
      <c r="R29" s="9"/>
    </row>
    <row r="30" spans="1:18" ht="141" customHeight="1">
      <c r="A30" s="9" t="s">
        <v>37</v>
      </c>
      <c r="B30" s="10" t="s">
        <v>59</v>
      </c>
      <c r="C30" s="24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23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23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>
      <c r="A31" s="37" t="s">
        <v>2</v>
      </c>
      <c r="B31" s="38"/>
      <c r="C31" s="24">
        <f>SUM(C25:C30)</f>
        <v>80</v>
      </c>
      <c r="D31" s="23">
        <f>SUM(E25:E30)</f>
        <v>0</v>
      </c>
      <c r="E31" s="23"/>
      <c r="F31" s="23">
        <f>F29+F28</f>
        <v>80</v>
      </c>
      <c r="G31" s="23"/>
      <c r="H31" s="23">
        <f>H29+H28</f>
        <v>80</v>
      </c>
      <c r="I31" s="23">
        <f t="shared" ref="I31:Q31" si="7">SUM(J25:J30)</f>
        <v>0</v>
      </c>
      <c r="J31" s="23">
        <v>0</v>
      </c>
      <c r="K31" s="23">
        <f>K29+K28</f>
        <v>80</v>
      </c>
      <c r="L31" s="23">
        <f t="shared" si="7"/>
        <v>39.979999999999997</v>
      </c>
      <c r="M31" s="23">
        <f t="shared" si="7"/>
        <v>0</v>
      </c>
      <c r="N31" s="23">
        <f t="shared" si="7"/>
        <v>0</v>
      </c>
      <c r="O31" s="23">
        <f t="shared" si="7"/>
        <v>39.979999999999997</v>
      </c>
      <c r="P31" s="23">
        <f t="shared" si="7"/>
        <v>0</v>
      </c>
      <c r="Q31" s="23">
        <f t="shared" si="7"/>
        <v>0</v>
      </c>
      <c r="R31" s="13"/>
    </row>
    <row r="32" spans="1:18" s="12" customFormat="1" ht="74.25" customHeight="1">
      <c r="A32" s="40" t="s">
        <v>22</v>
      </c>
      <c r="B32" s="40"/>
      <c r="C32" s="24">
        <f>C31+C23</f>
        <v>160</v>
      </c>
      <c r="D32" s="24">
        <f>D31+D23</f>
        <v>0</v>
      </c>
      <c r="E32" s="24">
        <f t="shared" ref="E32:Q32" si="8">E31+E23</f>
        <v>0</v>
      </c>
      <c r="F32" s="24">
        <f t="shared" si="8"/>
        <v>160</v>
      </c>
      <c r="G32" s="24">
        <f t="shared" si="8"/>
        <v>0</v>
      </c>
      <c r="H32" s="24">
        <f t="shared" si="8"/>
        <v>160</v>
      </c>
      <c r="I32" s="24">
        <f t="shared" si="8"/>
        <v>0</v>
      </c>
      <c r="J32" s="24">
        <v>0</v>
      </c>
      <c r="K32" s="24">
        <f t="shared" si="8"/>
        <v>160</v>
      </c>
      <c r="L32" s="24">
        <f t="shared" si="8"/>
        <v>39.979999999999997</v>
      </c>
      <c r="M32" s="24">
        <f t="shared" si="8"/>
        <v>23.6</v>
      </c>
      <c r="N32" s="24">
        <f t="shared" si="8"/>
        <v>0</v>
      </c>
      <c r="O32" s="24">
        <f t="shared" si="8"/>
        <v>39.979999999999997</v>
      </c>
      <c r="P32" s="24">
        <f t="shared" si="8"/>
        <v>23.6</v>
      </c>
      <c r="Q32" s="24">
        <f t="shared" si="8"/>
        <v>0</v>
      </c>
      <c r="R32" s="16"/>
    </row>
    <row r="33" spans="1:18" s="12" customFormat="1" ht="33.75" customHeight="1">
      <c r="A33" s="17"/>
      <c r="B33" s="20" t="s">
        <v>27</v>
      </c>
      <c r="C33" s="4"/>
      <c r="D33" s="4"/>
      <c r="E33" s="4"/>
      <c r="F33" s="4"/>
      <c r="G33" s="3"/>
      <c r="H33" s="4"/>
      <c r="I33" s="3"/>
      <c r="J33" s="18"/>
      <c r="K33" s="4"/>
      <c r="L33" s="3"/>
      <c r="M33" s="4"/>
      <c r="N33" s="4"/>
      <c r="O33" s="3"/>
      <c r="P33" s="3"/>
      <c r="Q33" s="3"/>
      <c r="R33" s="17"/>
    </row>
    <row r="34" spans="1:18" s="12" customFormat="1" ht="33.75" customHeight="1">
      <c r="A34" s="17"/>
      <c r="B34" s="20"/>
      <c r="C34" s="4"/>
      <c r="D34" s="4"/>
      <c r="E34" s="4"/>
      <c r="F34" s="4"/>
      <c r="G34" s="3"/>
      <c r="H34" s="4"/>
      <c r="I34" s="3"/>
      <c r="J34" s="18"/>
      <c r="K34" s="4"/>
      <c r="L34" s="3"/>
      <c r="M34" s="25"/>
      <c r="N34" s="4"/>
      <c r="O34" s="3"/>
      <c r="P34" s="3"/>
      <c r="Q34" s="3"/>
      <c r="R34" s="17"/>
    </row>
    <row r="35" spans="1:18" s="12" customFormat="1" ht="197.25" customHeight="1">
      <c r="A35" s="19"/>
      <c r="B35" s="39" t="s">
        <v>20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19"/>
    </row>
    <row r="36" spans="1:18" s="12" customFormat="1" ht="63.75" customHeight="1">
      <c r="A36" s="22"/>
      <c r="B36" s="5"/>
      <c r="G36" s="5"/>
      <c r="I36" s="5"/>
      <c r="J36" s="5"/>
      <c r="L36" s="5"/>
      <c r="O36" s="5"/>
      <c r="P36" s="5"/>
      <c r="Q36" s="5"/>
      <c r="R36" s="22"/>
    </row>
    <row r="37" spans="1:18" s="14" customFormat="1" ht="15" hidden="1" customHeight="1">
      <c r="A37" s="22"/>
      <c r="B37" s="5"/>
      <c r="C37" s="12"/>
      <c r="D37" s="12"/>
      <c r="E37" s="12"/>
      <c r="F37" s="12"/>
      <c r="G37" s="5"/>
      <c r="H37" s="12"/>
      <c r="I37" s="5"/>
      <c r="J37" s="5"/>
      <c r="K37" s="12"/>
      <c r="L37" s="5"/>
      <c r="M37" s="12"/>
      <c r="N37" s="12"/>
      <c r="O37" s="5"/>
      <c r="P37" s="5"/>
      <c r="Q37" s="5"/>
      <c r="R37" s="22"/>
    </row>
    <row r="38" spans="1:18" s="14" customFormat="1" ht="18.75" customHeight="1">
      <c r="A38" s="22"/>
      <c r="B38" s="5"/>
      <c r="C38" s="12"/>
      <c r="D38" s="12"/>
      <c r="E38" s="12"/>
      <c r="F38" s="12"/>
      <c r="G38" s="5"/>
      <c r="H38" s="12"/>
      <c r="I38" s="5"/>
      <c r="J38" s="5"/>
      <c r="K38" s="12"/>
      <c r="L38" s="5"/>
      <c r="M38" s="12"/>
      <c r="N38" s="12"/>
      <c r="O38" s="5"/>
      <c r="P38" s="5"/>
      <c r="Q38" s="5"/>
      <c r="R38" s="22"/>
    </row>
    <row r="39" spans="1:18" s="7" customFormat="1" ht="43.5" customHeight="1">
      <c r="A39" s="22"/>
      <c r="B39" s="5"/>
      <c r="C39" s="12"/>
      <c r="D39" s="12"/>
      <c r="E39" s="12"/>
      <c r="F39" s="12"/>
      <c r="G39" s="5"/>
      <c r="H39" s="12"/>
      <c r="I39" s="5"/>
      <c r="J39" s="5"/>
      <c r="K39" s="12"/>
      <c r="L39" s="5"/>
      <c r="M39" s="12"/>
      <c r="N39" s="12"/>
      <c r="O39" s="5"/>
      <c r="P39" s="5"/>
      <c r="Q39" s="5"/>
      <c r="R39" s="22"/>
    </row>
    <row r="40" spans="1:18" ht="72" customHeight="1"/>
    <row r="41" spans="1:18" s="21" customFormat="1" ht="26.25" hidden="1" customHeight="1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21" customFormat="1" ht="15.75" hidden="1" customHeight="1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s="21" customFormat="1" ht="184.5" customHeight="1">
      <c r="A43" s="22"/>
      <c r="B43" s="5"/>
      <c r="C43" s="12"/>
      <c r="D43" s="12"/>
      <c r="E43" s="12"/>
      <c r="F43" s="12"/>
      <c r="G43" s="5"/>
      <c r="H43" s="12"/>
      <c r="I43" s="5"/>
      <c r="J43" s="5"/>
      <c r="K43" s="12"/>
      <c r="L43" s="5"/>
      <c r="M43" s="12"/>
      <c r="N43" s="12"/>
      <c r="O43" s="5"/>
      <c r="P43" s="5"/>
      <c r="Q43" s="5"/>
      <c r="R43" s="22"/>
    </row>
  </sheetData>
  <mergeCells count="14">
    <mergeCell ref="A1:R1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23:B23"/>
    <mergeCell ref="A31:B31"/>
    <mergeCell ref="B35:Q35"/>
    <mergeCell ref="A32:B32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DidikIV</cp:lastModifiedBy>
  <cp:lastPrinted>2019-07-23T05:14:10Z</cp:lastPrinted>
  <dcterms:created xsi:type="dcterms:W3CDTF">1996-10-08T23:32:33Z</dcterms:created>
  <dcterms:modified xsi:type="dcterms:W3CDTF">2019-10-22T04:41:44Z</dcterms:modified>
</cp:coreProperties>
</file>